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енина 55" sheetId="1" r:id="rId1"/>
  </sheets>
  <definedNames>
    <definedName name="_xlnm.Print_Area" localSheetId="0">'ленина 55'!$A$1:$D$121</definedName>
  </definedNames>
  <calcPr calcId="144525"/>
</workbook>
</file>

<file path=xl/calcChain.xml><?xml version="1.0" encoding="utf-8"?>
<calcChain xmlns="http://schemas.openxmlformats.org/spreadsheetml/2006/main">
  <c r="B16" i="1" l="1"/>
  <c r="B19" i="1"/>
  <c r="B24" i="1"/>
  <c r="B32" i="1"/>
  <c r="B57" i="1"/>
  <c r="B109" i="1"/>
  <c r="B94" i="1"/>
  <c r="B13" i="1" l="1"/>
  <c r="B11" i="1" l="1"/>
  <c r="B101" i="1" l="1"/>
  <c r="B107" i="1" l="1"/>
  <c r="B22" i="1"/>
  <c r="B8" i="1"/>
  <c r="B117" i="1"/>
  <c r="B116" i="1" s="1"/>
  <c r="B104" i="1"/>
  <c r="B9" i="1" l="1"/>
  <c r="B14" i="1" s="1"/>
  <c r="B97" i="1"/>
  <c r="B119" i="1" s="1"/>
  <c r="B120" i="1" l="1"/>
  <c r="B121" i="1" s="1"/>
</calcChain>
</file>

<file path=xl/comments1.xml><?xml version="1.0" encoding="utf-8"?>
<comments xmlns="http://schemas.openxmlformats.org/spreadsheetml/2006/main">
  <authors>
    <author>Ольга Соломко Михайловна</author>
  </authors>
  <commentList>
    <comment ref="A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S=875,3 кв.м, с 2022 г. S=759,2 кв. м.
</t>
        </r>
      </text>
    </comment>
  </commentList>
</comments>
</file>

<file path=xl/sharedStrings.xml><?xml version="1.0" encoding="utf-8"?>
<sst xmlns="http://schemas.openxmlformats.org/spreadsheetml/2006/main" count="214" uniqueCount="134">
  <si>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</si>
  <si>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</si>
  <si>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</si>
  <si>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</si>
  <si>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</si>
  <si>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</si>
  <si>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</si>
  <si>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</si>
  <si>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</si>
  <si>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</si>
  <si>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</si>
  <si>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</si>
  <si>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</si>
  <si>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</si>
  <si>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</si>
  <si>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</si>
  <si>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</si>
  <si>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</si>
  <si>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</si>
  <si>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</si>
  <si>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</si>
  <si>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Выезд а/машины по заявке</t>
  </si>
  <si>
    <t>выезд</t>
  </si>
  <si>
    <t xml:space="preserve">Годовая фактическая стоимость работ (услуг)  </t>
  </si>
  <si>
    <t>Адрес: ул. Ленина, д. 55</t>
  </si>
  <si>
    <t xml:space="preserve">ООО "Авиаэкпресс"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</si>
  <si>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</si>
  <si>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</si>
  <si>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</si>
  <si>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</si>
  <si>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</si>
  <si>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Доходы по дому:</t>
  </si>
  <si>
    <t>ПАО " Сбербанк России"</t>
  </si>
  <si>
    <t>шт.</t>
  </si>
  <si>
    <t>Осмотр подвала</t>
  </si>
  <si>
    <t>Осмотр сантех. оборудования</t>
  </si>
  <si>
    <t>дом</t>
  </si>
  <si>
    <t>подъезд</t>
  </si>
  <si>
    <t>руб.</t>
  </si>
  <si>
    <t>стояк</t>
  </si>
  <si>
    <t>Отключение отопления</t>
  </si>
  <si>
    <t>Прокладка электрокабеля АВВГ 2*2,5 мм2</t>
  </si>
  <si>
    <t>узел</t>
  </si>
  <si>
    <t>шт</t>
  </si>
  <si>
    <t>ООО "Танга-Улеты" (Ленина, 55, пом. 6)</t>
  </si>
  <si>
    <t>Дезинсекция Дезснабсервис</t>
  </si>
  <si>
    <t>Осмотр электросчетчика</t>
  </si>
  <si>
    <t>Остекление оконых рам</t>
  </si>
  <si>
    <t>Ремонт двери</t>
  </si>
  <si>
    <t>Уборка елок с придомовых территорий</t>
  </si>
  <si>
    <t>Установка входной двери (со стоимостью дверей)</t>
  </si>
  <si>
    <t>вынос мусора, нежил. помещ</t>
  </si>
  <si>
    <t>помещ</t>
  </si>
  <si>
    <t>исполнение заявок не связанных с ремонтом</t>
  </si>
  <si>
    <t>очистка труб канализации и вентеляции от куржака в зим. период</t>
  </si>
  <si>
    <t>слив с последующим заполнением теплосистемы отоплен с осмотром</t>
  </si>
  <si>
    <t>частичная замена розлива отопления</t>
  </si>
  <si>
    <t>частичная замена стояка ГВС</t>
  </si>
  <si>
    <t>Старшие по дому</t>
  </si>
  <si>
    <t>период: 01.01.2022-31.12.2022</t>
  </si>
  <si>
    <t xml:space="preserve">Сальдо начальное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</si>
  <si>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</si>
  <si>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</si>
  <si>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</si>
  <si>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</si>
  <si>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</si>
  <si>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</si>
  <si>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</si>
  <si>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</si>
  <si>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</si>
  <si>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</si>
  <si>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</si>
  <si>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</si>
  <si>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</si>
  <si>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К=0,9;1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</si>
  <si>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</si>
  <si>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</si>
  <si>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</si>
  <si>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</si>
  <si>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Восстановление бетон. ступенек с обрам. метал. лестничного ограждения</t>
  </si>
  <si>
    <t>выход</t>
  </si>
  <si>
    <t>Гор.вода потр.при содер.общ.имущ.в МКД 3,4 кв.2022 г.10-16 эт.К=0,9;1</t>
  </si>
  <si>
    <t>Гор.вода потр.при содер.общего имущ. в МКД 1,2 кв.2022г.6-9эт.К=0,9;1</t>
  </si>
  <si>
    <t>Демонтаж мелких непригодных элементов</t>
  </si>
  <si>
    <t>Заваривание мусоропровода, Ленина 55</t>
  </si>
  <si>
    <t>Закрытие рассекающей задвижки</t>
  </si>
  <si>
    <t>Заливка ям бетоном</t>
  </si>
  <si>
    <t>Замена автомата</t>
  </si>
  <si>
    <t>Замена муфты</t>
  </si>
  <si>
    <t>Изготовление деревянного щита 1,3*0,53 с установкой</t>
  </si>
  <si>
    <t>Изготовление и установка лесов</t>
  </si>
  <si>
    <t>Монтаж освещен. над подъездом (прожектор светодиод. с фотореле)</t>
  </si>
  <si>
    <t>Опрессовка тепловых узлов при сдаче</t>
  </si>
  <si>
    <t>Организация мест накоп.ртуть сод-х ламп 3,4кв. 2022г.К=0,6;0,8;0,85;0,</t>
  </si>
  <si>
    <t>Осмотр крыши</t>
  </si>
  <si>
    <t>Отведение сточных вод в целях сод.общ.имущ.МКД 3,4кв.2022г.6-9 эт.К=0,</t>
  </si>
  <si>
    <t>Очистка желобов кровли</t>
  </si>
  <si>
    <t>Очистка тех. люка от мусора с заполнением в мешки</t>
  </si>
  <si>
    <t>Подготовка теплового узла к сдаче</t>
  </si>
  <si>
    <t>Промывка розлива ГВС</t>
  </si>
  <si>
    <t>Протяжка контактов на электроприборах</t>
  </si>
  <si>
    <t>Прочистка ливневого коллектора</t>
  </si>
  <si>
    <t>Регулировка теплоносителя</t>
  </si>
  <si>
    <t>Ремонт КНС</t>
  </si>
  <si>
    <t>кв</t>
  </si>
  <si>
    <t>Ремонт метал. двери подвальной</t>
  </si>
  <si>
    <t>Ремонт мусоропровода</t>
  </si>
  <si>
    <t>Ремонт подвальной двери</t>
  </si>
  <si>
    <t>Ремонт подъезда, Ленина, 55 п. 1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</si>
  <si>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</si>
  <si>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</si>
  <si>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</si>
  <si>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Слив воды с ванн на чердаке</t>
  </si>
  <si>
    <t>Смена вентиля д.20 на внутридомовых трубопроводах водоснабжения</t>
  </si>
  <si>
    <t>Смена задвижки кол-во 1 шт.</t>
  </si>
  <si>
    <t>Содержание,экспл. и ремонт лифтового хоз-ва 3,4 кв. 2022 г. К=0,9;1</t>
  </si>
  <si>
    <t>ТО приборов учета тепловой энергии 2022 г.</t>
  </si>
  <si>
    <t>Уборка придомовой территории 3,4 кв. 2022 г. К=0,85;0,9;1</t>
  </si>
  <si>
    <t>Установка дверной ручки на тамбурную дверь</t>
  </si>
  <si>
    <t>Установка изделий из ПВХ, Ленина, 55 п.1</t>
  </si>
  <si>
    <t>Установка пружины на тамбурную дверь в подъезде</t>
  </si>
  <si>
    <t>Устранение свищей на трубопроводах хомутами</t>
  </si>
  <si>
    <t>Утепление вентпродухов изовером</t>
  </si>
  <si>
    <t>Хол.вода потр.при содер.общ.имущ.в МКД 1,2 кв. 2022г.6-9 эт. К=0,9;1</t>
  </si>
  <si>
    <t>Хол.вода потр.при.содер.общ.имущ. в МКД 3,4 кв.2022 г.10-16 эт.К=0,9;К</t>
  </si>
  <si>
    <t>Частичная замена стояка КНС</t>
  </si>
  <si>
    <t>Частичная замена стояка КНС d. 110</t>
  </si>
  <si>
    <t>Частичная теплоизоляция труб отопления</t>
  </si>
  <si>
    <t>Чистка врезки</t>
  </si>
  <si>
    <t>Чистка стояка ХВС</t>
  </si>
  <si>
    <t>замена полотенцесушителя</t>
  </si>
  <si>
    <t>замена стояка отопления (сварка)</t>
  </si>
  <si>
    <t>открытие продухов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</si>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</sst>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42"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164" fontId="5" fillId="3" borderId="2" xfId="2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/>
    </xf>
    <xf numFmtId="164" fontId="2" fillId="3" borderId="0" xfId="2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164" fontId="3" fillId="3" borderId="0" xfId="2" applyFont="1" applyFill="1" applyBorder="1" applyAlignment="1">
      <alignment horizontal="center" vertical="center" wrapText="1"/>
    </xf>
    <xf numFmtId="164" fontId="2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64" fontId="5" fillId="3" borderId="0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164" fontId="2" fillId="3" borderId="0" xfId="2" applyFont="1" applyFill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0" fillId="0" borderId="0" xfId="0"/>
    <xf numFmtId="164" fontId="7" fillId="3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164" fontId="2" fillId="3" borderId="0" xfId="0" applyNumberFormat="1" applyFont="1" applyFill="1" applyAlignment="1">
      <alignment horizontal="center" wrapText="1"/>
    </xf>
    <xf numFmtId="0" fontId="3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0"/>
  <sheetViews>
    <sheetView tabSelected="1" topLeftCell="A106" workbookViewId="0">
      <selection activeCell="A125" sqref="A125"/>
    </sheetView>
  </sheetViews>
  <sheetFormatPr defaultRowHeight="15" outlineLevelRow="2" x14ac:dyDescent="0.25"/>
  <cols>
    <col min="1" max="1" width="59.5703125" style="25" customWidth="1"/>
    <col min="2" max="2" width="17.42578125" style="26" customWidth="1"/>
    <col min="3" max="3" width="9.28515625" style="26" customWidth="1"/>
    <col min="4" max="4" width="14.42578125" style="26" customWidth="1"/>
    <col min="5" max="5" width="17.28515625" style="1" customWidth="1"/>
    <col min="6" max="6" width="14" style="1" bestFit="1" customWidth="1"/>
    <col min="7" max="8" width="9.140625" style="1"/>
    <col min="9" max="9" width="14" style="1" bestFit="1" customWidth="1"/>
    <col min="10" max="16384" width="9.140625" style="1"/>
  </cols>
  <sheetData>
    <row r="1" spans="1:9" ht="46.5" customHeight="1" x14ac:dyDescent="0.25">
      <c r="A1" s="36" t="s">
        <v>7</v>
      </c>
      <c r="B1" s="36"/>
      <c r="C1" s="36"/>
      <c r="D1" s="36"/>
    </row>
    <row r="2" spans="1:9" ht="17.25" customHeight="1" x14ac:dyDescent="0.25">
      <c r="A2" s="2" t="s">
        <v>24</v>
      </c>
      <c r="B2" s="38" t="s">
        <v>59</v>
      </c>
      <c r="C2" s="38"/>
      <c r="D2" s="38"/>
    </row>
    <row r="3" spans="1:9" ht="57" x14ac:dyDescent="0.25">
      <c r="A3" s="3" t="s">
        <v>2</v>
      </c>
      <c r="B3" s="4" t="s">
        <v>23</v>
      </c>
      <c r="C3" s="5" t="s">
        <v>0</v>
      </c>
      <c r="D3" s="4" t="s">
        <v>1</v>
      </c>
      <c r="I3" s="32"/>
    </row>
    <row r="4" spans="1:9" x14ac:dyDescent="0.25">
      <c r="A4" s="3" t="s">
        <v>60</v>
      </c>
      <c r="B4" s="4">
        <v>5654903.0489999996</v>
      </c>
      <c r="C4" s="5"/>
      <c r="D4" s="4"/>
      <c r="I4" s="32"/>
    </row>
    <row r="5" spans="1:9" x14ac:dyDescent="0.25">
      <c r="A5" s="39" t="s">
        <v>31</v>
      </c>
      <c r="B5" s="40"/>
      <c r="C5" s="40"/>
      <c r="D5" s="41"/>
      <c r="I5" s="32"/>
    </row>
    <row r="6" spans="1:9" ht="28.5" x14ac:dyDescent="0.25">
      <c r="A6" s="3" t="s">
        <v>61</v>
      </c>
      <c r="B6" s="4">
        <v>2037968.83</v>
      </c>
      <c r="C6" s="29" t="s">
        <v>38</v>
      </c>
      <c r="D6" s="4"/>
    </row>
    <row r="7" spans="1:9" x14ac:dyDescent="0.25">
      <c r="A7" s="3" t="s">
        <v>62</v>
      </c>
      <c r="B7" s="4">
        <v>2483155.2200000002</v>
      </c>
      <c r="C7" s="29" t="s">
        <v>38</v>
      </c>
      <c r="D7" s="4"/>
      <c r="E7" s="32"/>
    </row>
    <row r="8" spans="1:9" x14ac:dyDescent="0.25">
      <c r="A8" s="3" t="s">
        <v>63</v>
      </c>
      <c r="B8" s="4">
        <f>B7-B6</f>
        <v>445186.39000000013</v>
      </c>
      <c r="C8" s="29" t="s">
        <v>38</v>
      </c>
      <c r="D8" s="4"/>
      <c r="F8" s="32"/>
    </row>
    <row r="9" spans="1:9" x14ac:dyDescent="0.25">
      <c r="A9" s="3" t="s">
        <v>8</v>
      </c>
      <c r="B9" s="4">
        <f>SUM(B10:B13)</f>
        <v>622128.2080000001</v>
      </c>
      <c r="C9" s="29" t="s">
        <v>38</v>
      </c>
      <c r="D9" s="4"/>
    </row>
    <row r="10" spans="1:9" x14ac:dyDescent="0.25">
      <c r="A10" s="27" t="s">
        <v>25</v>
      </c>
      <c r="B10" s="7">
        <v>182683.46</v>
      </c>
      <c r="C10" s="29" t="s">
        <v>38</v>
      </c>
      <c r="D10" s="7"/>
    </row>
    <row r="11" spans="1:9" x14ac:dyDescent="0.25">
      <c r="A11" s="27" t="s">
        <v>32</v>
      </c>
      <c r="B11" s="7">
        <f>759.2*6*26.85+759.2*6*28.94</f>
        <v>254134.60800000007</v>
      </c>
      <c r="C11" s="29" t="s">
        <v>38</v>
      </c>
      <c r="D11" s="7"/>
      <c r="E11" s="32"/>
    </row>
    <row r="12" spans="1:9" x14ac:dyDescent="0.25">
      <c r="A12" s="27" t="s">
        <v>44</v>
      </c>
      <c r="B12" s="7">
        <v>164952.14000000001</v>
      </c>
      <c r="C12" s="29" t="s">
        <v>38</v>
      </c>
      <c r="D12" s="7"/>
      <c r="E12" s="32"/>
    </row>
    <row r="13" spans="1:9" x14ac:dyDescent="0.25">
      <c r="A13" s="27" t="s">
        <v>9</v>
      </c>
      <c r="B13" s="7">
        <f>900*12+796.5*12</f>
        <v>20358</v>
      </c>
      <c r="C13" s="29" t="s">
        <v>38</v>
      </c>
      <c r="D13" s="7"/>
      <c r="E13" s="32"/>
    </row>
    <row r="14" spans="1:9" x14ac:dyDescent="0.25">
      <c r="A14" s="6" t="s">
        <v>64</v>
      </c>
      <c r="B14" s="4">
        <f>B6+B9-B13</f>
        <v>2639739.0380000002</v>
      </c>
      <c r="C14" s="29" t="s">
        <v>38</v>
      </c>
      <c r="D14" s="7"/>
    </row>
    <row r="15" spans="1:9" x14ac:dyDescent="0.25">
      <c r="A15" s="37" t="s">
        <v>10</v>
      </c>
      <c r="B15" s="37"/>
      <c r="C15" s="37"/>
      <c r="D15" s="37"/>
    </row>
    <row r="16" spans="1:9" ht="29.25" thickBot="1" x14ac:dyDescent="0.3">
      <c r="A16" s="2" t="s">
        <v>11</v>
      </c>
      <c r="B16" s="8">
        <f>B17+B18</f>
        <v>252083.02</v>
      </c>
      <c r="C16" s="9"/>
      <c r="D16" s="9"/>
      <c r="E16" s="10"/>
    </row>
    <row r="17" spans="1:6" s="28" customFormat="1" ht="15.75" thickBot="1" x14ac:dyDescent="0.3">
      <c r="A17" s="30" t="s">
        <v>65</v>
      </c>
      <c r="B17" s="31">
        <v>120525.47</v>
      </c>
      <c r="C17" s="30" t="s">
        <v>3</v>
      </c>
      <c r="D17" s="31">
        <v>27580.2</v>
      </c>
    </row>
    <row r="18" spans="1:6" s="28" customFormat="1" ht="15.75" thickBot="1" x14ac:dyDescent="0.3">
      <c r="A18" s="30" t="s">
        <v>66</v>
      </c>
      <c r="B18" s="31">
        <v>131557.54999999999</v>
      </c>
      <c r="C18" s="30" t="s">
        <v>3</v>
      </c>
      <c r="D18" s="31">
        <v>27580.2</v>
      </c>
    </row>
    <row r="19" spans="1:6" ht="29.25" thickBot="1" x14ac:dyDescent="0.3">
      <c r="A19" s="2" t="s">
        <v>12</v>
      </c>
      <c r="B19" s="8">
        <f>B20+B21</f>
        <v>126634.84</v>
      </c>
      <c r="C19" s="9"/>
      <c r="D19" s="9"/>
    </row>
    <row r="20" spans="1:6" s="28" customFormat="1" ht="15.75" thickBot="1" x14ac:dyDescent="0.3">
      <c r="A20" s="30" t="s">
        <v>67</v>
      </c>
      <c r="B20" s="31">
        <v>59063.32</v>
      </c>
      <c r="C20" s="30" t="s">
        <v>3</v>
      </c>
      <c r="D20" s="31">
        <v>27586.799999999999</v>
      </c>
    </row>
    <row r="21" spans="1:6" s="28" customFormat="1" ht="15.75" thickBot="1" x14ac:dyDescent="0.3">
      <c r="A21" s="30" t="s">
        <v>68</v>
      </c>
      <c r="B21" s="31">
        <v>67571.520000000004</v>
      </c>
      <c r="C21" s="30" t="s">
        <v>3</v>
      </c>
      <c r="D21" s="31">
        <v>27580.2</v>
      </c>
    </row>
    <row r="22" spans="1:6" ht="29.25" thickBot="1" x14ac:dyDescent="0.3">
      <c r="A22" s="2" t="s">
        <v>13</v>
      </c>
      <c r="B22" s="8">
        <f>B23</f>
        <v>0</v>
      </c>
      <c r="C22" s="11"/>
      <c r="D22" s="9"/>
    </row>
    <row r="23" spans="1:6" s="28" customFormat="1" ht="15.75" thickBot="1" x14ac:dyDescent="0.3">
      <c r="A23" s="30"/>
      <c r="B23" s="31"/>
      <c r="C23" s="30"/>
      <c r="D23" s="31"/>
    </row>
    <row r="24" spans="1:6" ht="43.5" thickBot="1" x14ac:dyDescent="0.3">
      <c r="A24" s="2" t="s">
        <v>14</v>
      </c>
      <c r="B24" s="8">
        <f>SUM(B25:B31)</f>
        <v>95841.209999999992</v>
      </c>
      <c r="C24" s="9"/>
      <c r="D24" s="9"/>
    </row>
    <row r="25" spans="1:6" s="28" customFormat="1" ht="15.75" thickBot="1" x14ac:dyDescent="0.3">
      <c r="A25" s="30" t="s">
        <v>81</v>
      </c>
      <c r="B25" s="31">
        <v>3447.53</v>
      </c>
      <c r="C25" s="30" t="s">
        <v>3</v>
      </c>
      <c r="D25" s="31">
        <v>27580.2</v>
      </c>
    </row>
    <row r="26" spans="1:6" s="28" customFormat="1" ht="15.75" thickBot="1" x14ac:dyDescent="0.3">
      <c r="A26" s="30" t="s">
        <v>82</v>
      </c>
      <c r="B26" s="31">
        <v>4137.03</v>
      </c>
      <c r="C26" s="30" t="s">
        <v>3</v>
      </c>
      <c r="D26" s="31">
        <v>27580.2</v>
      </c>
    </row>
    <row r="27" spans="1:6" s="28" customFormat="1" ht="15.75" thickBot="1" x14ac:dyDescent="0.3">
      <c r="A27" s="30" t="s">
        <v>95</v>
      </c>
      <c r="B27" s="31">
        <v>2206.42</v>
      </c>
      <c r="C27" s="30" t="s">
        <v>3</v>
      </c>
      <c r="D27" s="31">
        <v>27580.2</v>
      </c>
    </row>
    <row r="28" spans="1:6" s="28" customFormat="1" ht="15.75" thickBot="1" x14ac:dyDescent="0.3">
      <c r="A28" s="30" t="s">
        <v>123</v>
      </c>
      <c r="B28" s="31">
        <v>3585.43</v>
      </c>
      <c r="C28" s="30" t="s">
        <v>3</v>
      </c>
      <c r="D28" s="31">
        <v>27580.2</v>
      </c>
    </row>
    <row r="29" spans="1:6" s="28" customFormat="1" ht="15.75" thickBot="1" x14ac:dyDescent="0.3">
      <c r="A29" s="30" t="s">
        <v>124</v>
      </c>
      <c r="B29" s="31">
        <v>3033.82</v>
      </c>
      <c r="C29" s="30" t="s">
        <v>3</v>
      </c>
      <c r="D29" s="31">
        <v>27580.2</v>
      </c>
    </row>
    <row r="30" spans="1:6" s="28" customFormat="1" ht="15.75" thickBot="1" x14ac:dyDescent="0.3">
      <c r="A30" s="30" t="s">
        <v>69</v>
      </c>
      <c r="B30" s="31">
        <v>41094.5</v>
      </c>
      <c r="C30" s="30" t="s">
        <v>3</v>
      </c>
      <c r="D30" s="31">
        <v>27580.2</v>
      </c>
    </row>
    <row r="31" spans="1:6" s="28" customFormat="1" ht="15.75" thickBot="1" x14ac:dyDescent="0.3">
      <c r="A31" s="30" t="s">
        <v>70</v>
      </c>
      <c r="B31" s="31">
        <v>38336.480000000003</v>
      </c>
      <c r="C31" s="30" t="s">
        <v>3</v>
      </c>
      <c r="D31" s="31">
        <v>27580.2</v>
      </c>
    </row>
    <row r="32" spans="1:6" ht="43.5" outlineLevel="1" thickBot="1" x14ac:dyDescent="0.3">
      <c r="A32" s="2" t="s">
        <v>15</v>
      </c>
      <c r="B32" s="12">
        <f>SUM(B33:B56)</f>
        <v>957803.25999999989</v>
      </c>
      <c r="C32" s="13"/>
      <c r="D32" s="13"/>
      <c r="E32" s="10"/>
      <c r="F32" s="10"/>
    </row>
    <row r="33" spans="1:4" s="28" customFormat="1" ht="15.75" thickBot="1" x14ac:dyDescent="0.3">
      <c r="A33" s="30" t="s">
        <v>79</v>
      </c>
      <c r="B33" s="31">
        <v>5830.25</v>
      </c>
      <c r="C33" s="30" t="s">
        <v>80</v>
      </c>
      <c r="D33" s="31">
        <v>0.5</v>
      </c>
    </row>
    <row r="34" spans="1:4" s="28" customFormat="1" ht="15.75" thickBot="1" x14ac:dyDescent="0.3">
      <c r="A34" s="30" t="s">
        <v>87</v>
      </c>
      <c r="B34" s="31">
        <v>248.9</v>
      </c>
      <c r="C34" s="30" t="s">
        <v>33</v>
      </c>
      <c r="D34" s="31">
        <v>1</v>
      </c>
    </row>
    <row r="35" spans="1:4" s="28" customFormat="1" ht="15.75" thickBot="1" x14ac:dyDescent="0.3">
      <c r="A35" s="30" t="s">
        <v>89</v>
      </c>
      <c r="B35" s="31">
        <v>1397.64</v>
      </c>
      <c r="C35" s="30" t="s">
        <v>33</v>
      </c>
      <c r="D35" s="31">
        <v>1</v>
      </c>
    </row>
    <row r="36" spans="1:4" s="28" customFormat="1" ht="15.75" thickBot="1" x14ac:dyDescent="0.3">
      <c r="A36" s="30" t="s">
        <v>90</v>
      </c>
      <c r="B36" s="31">
        <v>4194.42</v>
      </c>
      <c r="C36" s="30" t="s">
        <v>37</v>
      </c>
      <c r="D36" s="31">
        <v>3</v>
      </c>
    </row>
    <row r="37" spans="1:4" s="28" customFormat="1" ht="15.75" thickBot="1" x14ac:dyDescent="0.3">
      <c r="A37" s="30" t="s">
        <v>91</v>
      </c>
      <c r="B37" s="31">
        <v>10680.21</v>
      </c>
      <c r="C37" s="30" t="s">
        <v>37</v>
      </c>
      <c r="D37" s="31">
        <v>3</v>
      </c>
    </row>
    <row r="38" spans="1:4" s="28" customFormat="1" ht="15.75" thickBot="1" x14ac:dyDescent="0.3">
      <c r="A38" s="30" t="s">
        <v>94</v>
      </c>
      <c r="B38" s="31">
        <v>262.72000000000003</v>
      </c>
      <c r="C38" s="30" t="s">
        <v>36</v>
      </c>
      <c r="D38" s="31">
        <v>1</v>
      </c>
    </row>
    <row r="39" spans="1:4" s="28" customFormat="1" ht="15.75" thickBot="1" x14ac:dyDescent="0.3">
      <c r="A39" s="30" t="s">
        <v>34</v>
      </c>
      <c r="B39" s="31">
        <v>1686.96</v>
      </c>
      <c r="C39" s="30" t="s">
        <v>36</v>
      </c>
      <c r="D39" s="31">
        <v>2</v>
      </c>
    </row>
    <row r="40" spans="1:4" s="28" customFormat="1" ht="15.75" thickBot="1" x14ac:dyDescent="0.3">
      <c r="A40" s="30" t="s">
        <v>46</v>
      </c>
      <c r="B40" s="31">
        <v>333.94</v>
      </c>
      <c r="C40" s="30" t="s">
        <v>33</v>
      </c>
      <c r="D40" s="31">
        <v>1</v>
      </c>
    </row>
    <row r="41" spans="1:4" s="28" customFormat="1" ht="15.75" thickBot="1" x14ac:dyDescent="0.3">
      <c r="A41" s="30" t="s">
        <v>47</v>
      </c>
      <c r="B41" s="31">
        <v>11696.37</v>
      </c>
      <c r="C41" s="30" t="s">
        <v>3</v>
      </c>
      <c r="D41" s="31">
        <v>8.6999999999999993</v>
      </c>
    </row>
    <row r="42" spans="1:4" s="28" customFormat="1" ht="15.75" thickBot="1" x14ac:dyDescent="0.3">
      <c r="A42" s="30" t="s">
        <v>96</v>
      </c>
      <c r="B42" s="31">
        <v>671.65</v>
      </c>
      <c r="C42" s="30" t="s">
        <v>4</v>
      </c>
      <c r="D42" s="31">
        <v>7</v>
      </c>
    </row>
    <row r="43" spans="1:4" s="28" customFormat="1" ht="15.75" thickBot="1" x14ac:dyDescent="0.3">
      <c r="A43" s="30" t="s">
        <v>97</v>
      </c>
      <c r="B43" s="31">
        <v>11573.39</v>
      </c>
      <c r="C43" s="30" t="s">
        <v>33</v>
      </c>
      <c r="D43" s="31">
        <v>1</v>
      </c>
    </row>
    <row r="44" spans="1:4" s="28" customFormat="1" ht="15.75" thickBot="1" x14ac:dyDescent="0.3">
      <c r="A44" s="30" t="s">
        <v>41</v>
      </c>
      <c r="B44" s="31">
        <v>588.52</v>
      </c>
      <c r="C44" s="30" t="s">
        <v>4</v>
      </c>
      <c r="D44" s="31">
        <v>2</v>
      </c>
    </row>
    <row r="45" spans="1:4" s="28" customFormat="1" ht="15.75" thickBot="1" x14ac:dyDescent="0.3">
      <c r="A45" s="30" t="s">
        <v>48</v>
      </c>
      <c r="B45" s="31">
        <v>2214</v>
      </c>
      <c r="C45" s="30" t="s">
        <v>33</v>
      </c>
      <c r="D45" s="31">
        <v>1</v>
      </c>
    </row>
    <row r="46" spans="1:4" s="28" customFormat="1" ht="15.75" thickBot="1" x14ac:dyDescent="0.3">
      <c r="A46" s="30" t="s">
        <v>105</v>
      </c>
      <c r="B46" s="31">
        <v>843.18</v>
      </c>
      <c r="C46" s="30" t="s">
        <v>33</v>
      </c>
      <c r="D46" s="31">
        <v>1</v>
      </c>
    </row>
    <row r="47" spans="1:4" s="28" customFormat="1" ht="15.75" thickBot="1" x14ac:dyDescent="0.3">
      <c r="A47" s="30" t="s">
        <v>107</v>
      </c>
      <c r="B47" s="31">
        <v>759.77</v>
      </c>
      <c r="C47" s="30" t="s">
        <v>33</v>
      </c>
      <c r="D47" s="31">
        <v>1</v>
      </c>
    </row>
    <row r="48" spans="1:4" s="28" customFormat="1" ht="15.75" thickBot="1" x14ac:dyDescent="0.3">
      <c r="A48" s="30" t="s">
        <v>108</v>
      </c>
      <c r="B48" s="31">
        <v>482341.2</v>
      </c>
      <c r="C48" s="30" t="s">
        <v>36</v>
      </c>
      <c r="D48" s="31">
        <v>1</v>
      </c>
    </row>
    <row r="49" spans="1:4" s="28" customFormat="1" ht="15.75" thickBot="1" x14ac:dyDescent="0.3">
      <c r="A49" s="30" t="s">
        <v>50</v>
      </c>
      <c r="B49" s="31">
        <v>33351.94</v>
      </c>
      <c r="C49" s="30" t="s">
        <v>33</v>
      </c>
      <c r="D49" s="31">
        <v>1</v>
      </c>
    </row>
    <row r="50" spans="1:4" s="28" customFormat="1" ht="15.75" thickBot="1" x14ac:dyDescent="0.3">
      <c r="A50" s="30" t="s">
        <v>118</v>
      </c>
      <c r="B50" s="31">
        <v>479.61</v>
      </c>
      <c r="C50" s="30" t="s">
        <v>33</v>
      </c>
      <c r="D50" s="31">
        <v>1</v>
      </c>
    </row>
    <row r="51" spans="1:4" s="28" customFormat="1" ht="15.75" thickBot="1" x14ac:dyDescent="0.3">
      <c r="A51" s="30" t="s">
        <v>119</v>
      </c>
      <c r="B51" s="31">
        <v>379950</v>
      </c>
      <c r="C51" s="30" t="s">
        <v>36</v>
      </c>
      <c r="D51" s="31">
        <v>1</v>
      </c>
    </row>
    <row r="52" spans="1:4" s="28" customFormat="1" ht="15.75" thickBot="1" x14ac:dyDescent="0.3">
      <c r="A52" s="30" t="s">
        <v>120</v>
      </c>
      <c r="B52" s="31">
        <v>620.96</v>
      </c>
      <c r="C52" s="30" t="s">
        <v>33</v>
      </c>
      <c r="D52" s="31">
        <v>1</v>
      </c>
    </row>
    <row r="53" spans="1:4" s="28" customFormat="1" ht="15.75" thickBot="1" x14ac:dyDescent="0.3">
      <c r="A53" s="30" t="s">
        <v>51</v>
      </c>
      <c r="B53" s="31">
        <v>1212.3499999999999</v>
      </c>
      <c r="C53" s="30" t="s">
        <v>52</v>
      </c>
      <c r="D53" s="31">
        <v>1</v>
      </c>
    </row>
    <row r="54" spans="1:4" s="28" customFormat="1" ht="15.75" thickBot="1" x14ac:dyDescent="0.3">
      <c r="A54" s="30" t="s">
        <v>122</v>
      </c>
      <c r="B54" s="31">
        <v>2207.36</v>
      </c>
      <c r="C54" s="30" t="s">
        <v>3</v>
      </c>
      <c r="D54" s="31">
        <v>8</v>
      </c>
    </row>
    <row r="55" spans="1:4" s="28" customFormat="1" ht="15.75" thickBot="1" x14ac:dyDescent="0.3">
      <c r="A55" s="30" t="s">
        <v>132</v>
      </c>
      <c r="B55" s="31">
        <v>3037.2</v>
      </c>
      <c r="C55" s="30" t="s">
        <v>43</v>
      </c>
      <c r="D55" s="31">
        <v>4</v>
      </c>
    </row>
    <row r="56" spans="1:4" s="28" customFormat="1" ht="15.75" thickBot="1" x14ac:dyDescent="0.3">
      <c r="A56" s="30" t="s">
        <v>100</v>
      </c>
      <c r="B56" s="31">
        <v>1620.72</v>
      </c>
      <c r="C56" s="30" t="s">
        <v>33</v>
      </c>
      <c r="D56" s="31">
        <v>4</v>
      </c>
    </row>
    <row r="57" spans="1:4" s="16" customFormat="1" ht="57.75" outlineLevel="2" thickBot="1" x14ac:dyDescent="0.3">
      <c r="A57" s="2" t="s">
        <v>16</v>
      </c>
      <c r="B57" s="14">
        <f>SUM(B58:B93)</f>
        <v>286809.11999999994</v>
      </c>
      <c r="C57" s="15"/>
      <c r="D57" s="15"/>
    </row>
    <row r="58" spans="1:4" s="28" customFormat="1" ht="15.75" thickBot="1" x14ac:dyDescent="0.3">
      <c r="A58" s="30" t="s">
        <v>21</v>
      </c>
      <c r="B58" s="31">
        <v>2268.6</v>
      </c>
      <c r="C58" s="30" t="s">
        <v>22</v>
      </c>
      <c r="D58" s="31">
        <v>4</v>
      </c>
    </row>
    <row r="59" spans="1:4" s="28" customFormat="1" ht="15.75" thickBot="1" x14ac:dyDescent="0.3">
      <c r="A59" s="30" t="s">
        <v>83</v>
      </c>
      <c r="B59" s="31">
        <v>651.39</v>
      </c>
      <c r="C59" s="30" t="s">
        <v>33</v>
      </c>
      <c r="D59" s="31">
        <v>1</v>
      </c>
    </row>
    <row r="60" spans="1:4" s="28" customFormat="1" ht="15.75" thickBot="1" x14ac:dyDescent="0.3">
      <c r="A60" s="30" t="s">
        <v>84</v>
      </c>
      <c r="B60" s="31">
        <v>28636.74</v>
      </c>
      <c r="C60" s="30" t="s">
        <v>33</v>
      </c>
      <c r="D60" s="31">
        <v>27</v>
      </c>
    </row>
    <row r="61" spans="1:4" s="28" customFormat="1" ht="15.75" thickBot="1" x14ac:dyDescent="0.3">
      <c r="A61" s="30" t="s">
        <v>85</v>
      </c>
      <c r="B61" s="31">
        <v>614.76</v>
      </c>
      <c r="C61" s="30" t="s">
        <v>33</v>
      </c>
      <c r="D61" s="31">
        <v>1</v>
      </c>
    </row>
    <row r="62" spans="1:4" s="28" customFormat="1" ht="15.75" thickBot="1" x14ac:dyDescent="0.3">
      <c r="A62" s="30" t="s">
        <v>88</v>
      </c>
      <c r="B62" s="31">
        <v>2903.88</v>
      </c>
      <c r="C62" s="30" t="s">
        <v>33</v>
      </c>
      <c r="D62" s="31">
        <v>6</v>
      </c>
    </row>
    <row r="63" spans="1:4" s="28" customFormat="1" ht="15.75" thickBot="1" x14ac:dyDescent="0.3">
      <c r="A63" s="30" t="s">
        <v>92</v>
      </c>
      <c r="B63" s="31">
        <v>1810.31</v>
      </c>
      <c r="C63" s="30" t="s">
        <v>42</v>
      </c>
      <c r="D63" s="31">
        <v>1</v>
      </c>
    </row>
    <row r="64" spans="1:4" s="28" customFormat="1" ht="15.75" thickBot="1" x14ac:dyDescent="0.3">
      <c r="A64" s="30" t="s">
        <v>35</v>
      </c>
      <c r="B64" s="31">
        <v>3281.74</v>
      </c>
      <c r="C64" s="30" t="s">
        <v>33</v>
      </c>
      <c r="D64" s="31">
        <v>7</v>
      </c>
    </row>
    <row r="65" spans="1:4" s="28" customFormat="1" ht="15.75" thickBot="1" x14ac:dyDescent="0.3">
      <c r="A65" s="30" t="s">
        <v>40</v>
      </c>
      <c r="B65" s="31">
        <v>1117.43</v>
      </c>
      <c r="C65" s="30" t="s">
        <v>33</v>
      </c>
      <c r="D65" s="31">
        <v>1</v>
      </c>
    </row>
    <row r="66" spans="1:4" s="28" customFormat="1" ht="15.75" thickBot="1" x14ac:dyDescent="0.3">
      <c r="A66" s="30" t="s">
        <v>98</v>
      </c>
      <c r="B66" s="31">
        <v>3399.73</v>
      </c>
      <c r="C66" s="30" t="s">
        <v>42</v>
      </c>
      <c r="D66" s="31">
        <v>1</v>
      </c>
    </row>
    <row r="67" spans="1:4" s="28" customFormat="1" ht="15.75" thickBot="1" x14ac:dyDescent="0.3">
      <c r="A67" s="30" t="s">
        <v>99</v>
      </c>
      <c r="B67" s="31">
        <v>1357.45</v>
      </c>
      <c r="C67" s="30" t="s">
        <v>36</v>
      </c>
      <c r="D67" s="31">
        <v>1</v>
      </c>
    </row>
    <row r="68" spans="1:4" s="28" customFormat="1" ht="15.75" thickBot="1" x14ac:dyDescent="0.3">
      <c r="A68" s="30" t="s">
        <v>101</v>
      </c>
      <c r="B68" s="31">
        <v>4167.92</v>
      </c>
      <c r="C68" s="30" t="s">
        <v>4</v>
      </c>
      <c r="D68" s="31">
        <v>8</v>
      </c>
    </row>
    <row r="69" spans="1:4" s="28" customFormat="1" ht="15.75" thickBot="1" x14ac:dyDescent="0.3">
      <c r="A69" s="30" t="s">
        <v>102</v>
      </c>
      <c r="B69" s="31">
        <v>1694.32</v>
      </c>
      <c r="C69" s="30" t="s">
        <v>33</v>
      </c>
      <c r="D69" s="31">
        <v>2</v>
      </c>
    </row>
    <row r="70" spans="1:4" s="28" customFormat="1" ht="15.75" thickBot="1" x14ac:dyDescent="0.3">
      <c r="A70" s="30" t="s">
        <v>103</v>
      </c>
      <c r="B70" s="31">
        <v>3157.34</v>
      </c>
      <c r="C70" s="30" t="s">
        <v>104</v>
      </c>
      <c r="D70" s="31">
        <v>2</v>
      </c>
    </row>
    <row r="71" spans="1:4" s="28" customFormat="1" ht="15.75" thickBot="1" x14ac:dyDescent="0.3">
      <c r="A71" s="30" t="s">
        <v>106</v>
      </c>
      <c r="B71" s="31">
        <v>3541.48</v>
      </c>
      <c r="C71" s="30" t="s">
        <v>4</v>
      </c>
      <c r="D71" s="31">
        <v>4</v>
      </c>
    </row>
    <row r="72" spans="1:4" s="28" customFormat="1" ht="15.75" thickBot="1" x14ac:dyDescent="0.3">
      <c r="A72" s="30" t="s">
        <v>109</v>
      </c>
      <c r="B72" s="31">
        <v>3114.6</v>
      </c>
      <c r="C72" s="30" t="s">
        <v>39</v>
      </c>
      <c r="D72" s="31">
        <v>5</v>
      </c>
    </row>
    <row r="73" spans="1:4" s="28" customFormat="1" ht="15.75" thickBot="1" x14ac:dyDescent="0.3">
      <c r="A73" s="30" t="s">
        <v>110</v>
      </c>
      <c r="B73" s="31">
        <v>13427.96</v>
      </c>
      <c r="C73" s="30" t="s">
        <v>39</v>
      </c>
      <c r="D73" s="31">
        <v>17</v>
      </c>
    </row>
    <row r="74" spans="1:4" s="28" customFormat="1" ht="15.75" thickBot="1" x14ac:dyDescent="0.3">
      <c r="A74" s="30" t="s">
        <v>111</v>
      </c>
      <c r="B74" s="31">
        <v>2297.7600000000002</v>
      </c>
      <c r="C74" s="30" t="s">
        <v>36</v>
      </c>
      <c r="D74" s="31">
        <v>2</v>
      </c>
    </row>
    <row r="75" spans="1:4" s="28" customFormat="1" ht="15.75" thickBot="1" x14ac:dyDescent="0.3">
      <c r="A75" s="30" t="s">
        <v>112</v>
      </c>
      <c r="B75" s="31">
        <v>4910.25</v>
      </c>
      <c r="C75" s="30" t="s">
        <v>33</v>
      </c>
      <c r="D75" s="31">
        <v>5</v>
      </c>
    </row>
    <row r="76" spans="1:4" s="28" customFormat="1" ht="15.75" thickBot="1" x14ac:dyDescent="0.3">
      <c r="A76" s="30" t="s">
        <v>113</v>
      </c>
      <c r="B76" s="31">
        <v>2608.04</v>
      </c>
      <c r="C76" s="30" t="s">
        <v>33</v>
      </c>
      <c r="D76" s="31">
        <v>2</v>
      </c>
    </row>
    <row r="77" spans="1:4" s="28" customFormat="1" ht="15.75" thickBot="1" x14ac:dyDescent="0.3">
      <c r="A77" s="30" t="s">
        <v>114</v>
      </c>
      <c r="B77" s="31">
        <v>29432.49</v>
      </c>
      <c r="C77" s="30" t="s">
        <v>36</v>
      </c>
      <c r="D77" s="31">
        <v>3</v>
      </c>
    </row>
    <row r="78" spans="1:4" s="28" customFormat="1" ht="15.75" thickBot="1" x14ac:dyDescent="0.3">
      <c r="A78" s="30" t="s">
        <v>116</v>
      </c>
      <c r="B78" s="31">
        <v>16083.6</v>
      </c>
      <c r="C78" s="30" t="s">
        <v>33</v>
      </c>
      <c r="D78" s="31">
        <v>12</v>
      </c>
    </row>
    <row r="79" spans="1:4" s="28" customFormat="1" ht="15.75" thickBot="1" x14ac:dyDescent="0.3">
      <c r="A79" s="30" t="s">
        <v>121</v>
      </c>
      <c r="B79" s="31">
        <v>773</v>
      </c>
      <c r="C79" s="30" t="s">
        <v>33</v>
      </c>
      <c r="D79" s="31">
        <v>1</v>
      </c>
    </row>
    <row r="80" spans="1:4" s="28" customFormat="1" ht="15.75" thickBot="1" x14ac:dyDescent="0.3">
      <c r="A80" s="30" t="s">
        <v>125</v>
      </c>
      <c r="B80" s="31">
        <v>8510.52</v>
      </c>
      <c r="C80" s="30" t="s">
        <v>104</v>
      </c>
      <c r="D80" s="31">
        <v>2</v>
      </c>
    </row>
    <row r="81" spans="1:4" s="28" customFormat="1" ht="15.75" thickBot="1" x14ac:dyDescent="0.3">
      <c r="A81" s="30" t="s">
        <v>126</v>
      </c>
      <c r="B81" s="31">
        <v>3879.42</v>
      </c>
      <c r="C81" s="30" t="s">
        <v>104</v>
      </c>
      <c r="D81" s="31">
        <v>2</v>
      </c>
    </row>
    <row r="82" spans="1:4" s="28" customFormat="1" ht="15.75" thickBot="1" x14ac:dyDescent="0.3">
      <c r="A82" s="30" t="s">
        <v>127</v>
      </c>
      <c r="B82" s="31">
        <v>15458.4</v>
      </c>
      <c r="C82" s="30" t="s">
        <v>3</v>
      </c>
      <c r="D82" s="31">
        <v>24</v>
      </c>
    </row>
    <row r="83" spans="1:4" s="28" customFormat="1" ht="15.75" thickBot="1" x14ac:dyDescent="0.3">
      <c r="A83" s="30" t="s">
        <v>128</v>
      </c>
      <c r="B83" s="31">
        <v>2391.11</v>
      </c>
      <c r="C83" s="30" t="s">
        <v>33</v>
      </c>
      <c r="D83" s="31">
        <v>1</v>
      </c>
    </row>
    <row r="84" spans="1:4" s="28" customFormat="1" ht="15.75" thickBot="1" x14ac:dyDescent="0.3">
      <c r="A84" s="30" t="s">
        <v>129</v>
      </c>
      <c r="B84" s="31">
        <v>1931.34</v>
      </c>
      <c r="C84" s="30" t="s">
        <v>104</v>
      </c>
      <c r="D84" s="31">
        <v>1</v>
      </c>
    </row>
    <row r="85" spans="1:4" s="28" customFormat="1" ht="15.75" thickBot="1" x14ac:dyDescent="0.3">
      <c r="A85" s="30" t="s">
        <v>130</v>
      </c>
      <c r="B85" s="31">
        <v>2474.3000000000002</v>
      </c>
      <c r="C85" s="30" t="s">
        <v>33</v>
      </c>
      <c r="D85" s="31">
        <v>1</v>
      </c>
    </row>
    <row r="86" spans="1:4" s="28" customFormat="1" ht="15.75" thickBot="1" x14ac:dyDescent="0.3">
      <c r="A86" s="30" t="s">
        <v>131</v>
      </c>
      <c r="B86" s="31">
        <v>38893</v>
      </c>
      <c r="C86" s="30" t="s">
        <v>4</v>
      </c>
      <c r="D86" s="31">
        <v>50</v>
      </c>
    </row>
    <row r="87" spans="1:4" s="28" customFormat="1" ht="15.75" thickBot="1" x14ac:dyDescent="0.3">
      <c r="A87" s="30" t="s">
        <v>53</v>
      </c>
      <c r="B87" s="31">
        <v>21827.13</v>
      </c>
      <c r="C87" s="30" t="s">
        <v>33</v>
      </c>
      <c r="D87" s="31">
        <v>39</v>
      </c>
    </row>
    <row r="88" spans="1:4" s="28" customFormat="1" ht="15.75" thickBot="1" x14ac:dyDescent="0.3">
      <c r="A88" s="30" t="s">
        <v>54</v>
      </c>
      <c r="B88" s="31">
        <v>7531.6</v>
      </c>
      <c r="C88" s="30" t="s">
        <v>33</v>
      </c>
      <c r="D88" s="31">
        <v>8</v>
      </c>
    </row>
    <row r="89" spans="1:4" s="28" customFormat="1" ht="15.75" thickBot="1" x14ac:dyDescent="0.3">
      <c r="A89" s="30" t="s">
        <v>55</v>
      </c>
      <c r="B89" s="31">
        <v>1293.9000000000001</v>
      </c>
      <c r="C89" s="30" t="s">
        <v>36</v>
      </c>
      <c r="D89" s="31">
        <v>1</v>
      </c>
    </row>
    <row r="90" spans="1:4" s="28" customFormat="1" ht="15.75" thickBot="1" x14ac:dyDescent="0.3">
      <c r="A90" s="30" t="s">
        <v>56</v>
      </c>
      <c r="B90" s="31">
        <v>23907.9</v>
      </c>
      <c r="C90" s="30" t="s">
        <v>4</v>
      </c>
      <c r="D90" s="31">
        <v>6</v>
      </c>
    </row>
    <row r="91" spans="1:4" s="28" customFormat="1" ht="15.75" thickBot="1" x14ac:dyDescent="0.3">
      <c r="A91" s="30" t="s">
        <v>57</v>
      </c>
      <c r="B91" s="31">
        <v>24110.7</v>
      </c>
      <c r="C91" s="30" t="s">
        <v>4</v>
      </c>
      <c r="D91" s="31">
        <v>10</v>
      </c>
    </row>
    <row r="92" spans="1:4" s="28" customFormat="1" ht="15.75" thickBot="1" x14ac:dyDescent="0.3">
      <c r="A92" s="30" t="s">
        <v>133</v>
      </c>
      <c r="B92" s="31">
        <v>3349.01</v>
      </c>
      <c r="C92" s="30" t="s">
        <v>4</v>
      </c>
      <c r="D92" s="31">
        <v>7</v>
      </c>
    </row>
    <row r="93" spans="1:4" s="28" customFormat="1" ht="15.75" thickBot="1" x14ac:dyDescent="0.3">
      <c r="A93" s="30"/>
      <c r="B93" s="31"/>
      <c r="C93" s="30"/>
      <c r="D93" s="31"/>
    </row>
    <row r="94" spans="1:4" s="16" customFormat="1" ht="29.25" outlineLevel="2" thickBot="1" x14ac:dyDescent="0.3">
      <c r="A94" s="2" t="s">
        <v>26</v>
      </c>
      <c r="B94" s="14">
        <f>B95+B96</f>
        <v>0</v>
      </c>
      <c r="C94" s="15"/>
      <c r="D94" s="15"/>
    </row>
    <row r="95" spans="1:4" s="28" customFormat="1" ht="15.75" thickBot="1" x14ac:dyDescent="0.3">
      <c r="A95" s="30"/>
      <c r="B95" s="31"/>
      <c r="C95" s="30"/>
      <c r="D95" s="31"/>
    </row>
    <row r="96" spans="1:4" s="28" customFormat="1" ht="15.75" thickBot="1" x14ac:dyDescent="0.3">
      <c r="A96" s="30"/>
      <c r="B96" s="31"/>
      <c r="C96" s="30"/>
      <c r="D96" s="31"/>
    </row>
    <row r="97" spans="1:4" s="16" customFormat="1" ht="29.25" outlineLevel="2" thickBot="1" x14ac:dyDescent="0.3">
      <c r="A97" s="2" t="s">
        <v>27</v>
      </c>
      <c r="B97" s="14">
        <f>B98+B99</f>
        <v>245030.71</v>
      </c>
      <c r="C97" s="15"/>
      <c r="D97" s="15"/>
    </row>
    <row r="98" spans="1:4" s="28" customFormat="1" ht="15.75" thickBot="1" x14ac:dyDescent="0.3">
      <c r="A98" s="30" t="s">
        <v>115</v>
      </c>
      <c r="B98" s="31">
        <v>126711.65</v>
      </c>
      <c r="C98" s="30" t="s">
        <v>3</v>
      </c>
      <c r="D98" s="31">
        <v>27594</v>
      </c>
    </row>
    <row r="99" spans="1:4" s="28" customFormat="1" ht="15.75" thickBot="1" x14ac:dyDescent="0.3">
      <c r="A99" s="30" t="s">
        <v>71</v>
      </c>
      <c r="B99" s="31">
        <v>118319.06</v>
      </c>
      <c r="C99" s="30" t="s">
        <v>3</v>
      </c>
      <c r="D99" s="31">
        <v>27580.2</v>
      </c>
    </row>
    <row r="100" spans="1:4" s="16" customFormat="1" ht="28.5" outlineLevel="2" x14ac:dyDescent="0.25">
      <c r="A100" s="2" t="s">
        <v>28</v>
      </c>
      <c r="B100" s="14">
        <v>0</v>
      </c>
      <c r="C100" s="15"/>
      <c r="D100" s="15"/>
    </row>
    <row r="101" spans="1:4" s="16" customFormat="1" ht="29.25" outlineLevel="2" thickBot="1" x14ac:dyDescent="0.3">
      <c r="A101" s="2" t="s">
        <v>29</v>
      </c>
      <c r="B101" s="14">
        <f>B102</f>
        <v>0</v>
      </c>
      <c r="C101" s="15"/>
      <c r="D101" s="15"/>
    </row>
    <row r="102" spans="1:4" s="28" customFormat="1" ht="15.75" thickBot="1" x14ac:dyDescent="0.3">
      <c r="A102" s="30"/>
      <c r="B102" s="31"/>
      <c r="C102" s="30"/>
      <c r="D102" s="31"/>
    </row>
    <row r="103" spans="1:4" s="16" customFormat="1" ht="28.5" outlineLevel="2" x14ac:dyDescent="0.25">
      <c r="A103" s="2" t="s">
        <v>30</v>
      </c>
      <c r="B103" s="14">
        <v>0</v>
      </c>
      <c r="C103" s="15"/>
      <c r="D103" s="15"/>
    </row>
    <row r="104" spans="1:4" s="16" customFormat="1" ht="29.25" outlineLevel="2" thickBot="1" x14ac:dyDescent="0.3">
      <c r="A104" s="2" t="s">
        <v>17</v>
      </c>
      <c r="B104" s="14">
        <f>B105+B106</f>
        <v>58139.06</v>
      </c>
      <c r="C104" s="15"/>
      <c r="D104" s="15"/>
    </row>
    <row r="105" spans="1:4" s="28" customFormat="1" ht="15.75" thickBot="1" x14ac:dyDescent="0.3">
      <c r="A105" s="30" t="s">
        <v>72</v>
      </c>
      <c r="B105" s="31">
        <v>27800.84</v>
      </c>
      <c r="C105" s="30" t="s">
        <v>3</v>
      </c>
      <c r="D105" s="31">
        <v>27580.2</v>
      </c>
    </row>
    <row r="106" spans="1:4" s="28" customFormat="1" ht="15.75" thickBot="1" x14ac:dyDescent="0.3">
      <c r="A106" s="30" t="s">
        <v>73</v>
      </c>
      <c r="B106" s="31">
        <v>30338.22</v>
      </c>
      <c r="C106" s="30" t="s">
        <v>3</v>
      </c>
      <c r="D106" s="31">
        <v>27580.2</v>
      </c>
    </row>
    <row r="107" spans="1:4" s="16" customFormat="1" ht="43.5" outlineLevel="2" thickBot="1" x14ac:dyDescent="0.3">
      <c r="A107" s="2" t="s">
        <v>18</v>
      </c>
      <c r="B107" s="14">
        <f>SUM(B108:B108)</f>
        <v>703.84</v>
      </c>
      <c r="C107" s="15"/>
      <c r="D107" s="15"/>
    </row>
    <row r="108" spans="1:4" s="28" customFormat="1" ht="15.75" thickBot="1" x14ac:dyDescent="0.3">
      <c r="A108" s="30" t="s">
        <v>45</v>
      </c>
      <c r="B108" s="31">
        <v>703.84</v>
      </c>
      <c r="C108" s="30" t="s">
        <v>3</v>
      </c>
      <c r="D108" s="31">
        <v>424</v>
      </c>
    </row>
    <row r="109" spans="1:4" s="16" customFormat="1" ht="57.75" outlineLevel="2" thickBot="1" x14ac:dyDescent="0.3">
      <c r="A109" s="2" t="s">
        <v>19</v>
      </c>
      <c r="B109" s="14">
        <f>SUM(B110:B115)</f>
        <v>91094.16</v>
      </c>
      <c r="C109" s="15"/>
      <c r="D109" s="15"/>
    </row>
    <row r="110" spans="1:4" s="28" customFormat="1" ht="15.75" thickBot="1" x14ac:dyDescent="0.3">
      <c r="A110" s="30" t="s">
        <v>86</v>
      </c>
      <c r="B110" s="31">
        <v>8790</v>
      </c>
      <c r="C110" s="30" t="s">
        <v>33</v>
      </c>
      <c r="D110" s="31">
        <v>1</v>
      </c>
    </row>
    <row r="111" spans="1:4" s="28" customFormat="1" ht="15.75" thickBot="1" x14ac:dyDescent="0.3">
      <c r="A111" s="30" t="s">
        <v>75</v>
      </c>
      <c r="B111" s="31">
        <v>468.86</v>
      </c>
      <c r="C111" s="30" t="s">
        <v>3</v>
      </c>
      <c r="D111" s="31">
        <v>27580.2</v>
      </c>
    </row>
    <row r="112" spans="1:4" s="28" customFormat="1" ht="15.75" thickBot="1" x14ac:dyDescent="0.3">
      <c r="A112" s="30" t="s">
        <v>93</v>
      </c>
      <c r="B112" s="31">
        <v>468.86</v>
      </c>
      <c r="C112" s="30" t="s">
        <v>3</v>
      </c>
      <c r="D112" s="31">
        <v>27580.2</v>
      </c>
    </row>
    <row r="113" spans="1:5" s="28" customFormat="1" ht="15.75" thickBot="1" x14ac:dyDescent="0.3">
      <c r="A113" s="30" t="s">
        <v>74</v>
      </c>
      <c r="B113" s="31">
        <v>40124.879999999997</v>
      </c>
      <c r="C113" s="30" t="s">
        <v>3</v>
      </c>
      <c r="D113" s="31">
        <v>18238.580000000002</v>
      </c>
    </row>
    <row r="114" spans="1:5" s="28" customFormat="1" ht="15.75" thickBot="1" x14ac:dyDescent="0.3">
      <c r="A114" s="30" t="s">
        <v>117</v>
      </c>
      <c r="B114" s="31">
        <v>40738.620000000003</v>
      </c>
      <c r="C114" s="30" t="s">
        <v>3</v>
      </c>
      <c r="D114" s="31">
        <v>17867.810000000001</v>
      </c>
    </row>
    <row r="115" spans="1:5" s="28" customFormat="1" ht="15.75" thickBot="1" x14ac:dyDescent="0.3">
      <c r="A115" s="30" t="s">
        <v>49</v>
      </c>
      <c r="B115" s="31">
        <v>502.94</v>
      </c>
      <c r="C115" s="30" t="s">
        <v>33</v>
      </c>
      <c r="D115" s="31">
        <v>1</v>
      </c>
    </row>
    <row r="116" spans="1:5" x14ac:dyDescent="0.25">
      <c r="A116" s="33" t="s">
        <v>20</v>
      </c>
      <c r="B116" s="14">
        <f>B117+B118</f>
        <v>59854.54</v>
      </c>
      <c r="C116" s="15"/>
      <c r="D116" s="15"/>
    </row>
    <row r="117" spans="1:5" s="16" customFormat="1" ht="45" outlineLevel="2" x14ac:dyDescent="0.25">
      <c r="A117" s="34" t="s">
        <v>6</v>
      </c>
      <c r="B117" s="17">
        <f>D117*5*12</f>
        <v>4620</v>
      </c>
      <c r="C117" s="11" t="s">
        <v>5</v>
      </c>
      <c r="D117" s="17">
        <v>77</v>
      </c>
    </row>
    <row r="118" spans="1:5" s="16" customFormat="1" outlineLevel="2" x14ac:dyDescent="0.25">
      <c r="A118" s="34" t="s">
        <v>58</v>
      </c>
      <c r="B118" s="17">
        <v>55234.54</v>
      </c>
      <c r="C118" s="11"/>
      <c r="D118" s="17"/>
    </row>
    <row r="119" spans="1:5" s="16" customFormat="1" outlineLevel="2" x14ac:dyDescent="0.25">
      <c r="A119" s="35" t="s">
        <v>76</v>
      </c>
      <c r="B119" s="14">
        <f>B16++B19+B22+B24+B32+B57+B94+B97+B101+B103+B104+B107+B109</f>
        <v>2114139.2199999997</v>
      </c>
      <c r="C119" s="15" t="s">
        <v>38</v>
      </c>
      <c r="D119" s="15"/>
    </row>
    <row r="120" spans="1:5" s="16" customFormat="1" outlineLevel="2" x14ac:dyDescent="0.25">
      <c r="A120" s="35" t="s">
        <v>77</v>
      </c>
      <c r="B120" s="14">
        <f>B119*1.2+B116</f>
        <v>2596821.6039999998</v>
      </c>
      <c r="C120" s="15" t="s">
        <v>38</v>
      </c>
      <c r="D120" s="15"/>
    </row>
    <row r="121" spans="1:5" s="16" customFormat="1" outlineLevel="2" x14ac:dyDescent="0.25">
      <c r="A121" s="35" t="s">
        <v>78</v>
      </c>
      <c r="B121" s="14">
        <f>B6+B9-B120+B4</f>
        <v>5718178.483</v>
      </c>
      <c r="C121" s="15" t="s">
        <v>38</v>
      </c>
      <c r="D121" s="15"/>
    </row>
    <row r="122" spans="1:5" s="16" customFormat="1" outlineLevel="2" x14ac:dyDescent="0.25">
      <c r="A122" s="18"/>
      <c r="B122" s="19"/>
      <c r="C122" s="19"/>
      <c r="D122" s="19"/>
    </row>
    <row r="123" spans="1:5" s="16" customFormat="1" outlineLevel="2" x14ac:dyDescent="0.25">
      <c r="A123" s="18"/>
      <c r="B123" s="19"/>
      <c r="C123" s="19"/>
      <c r="D123" s="19"/>
    </row>
    <row r="124" spans="1:5" x14ac:dyDescent="0.25">
      <c r="A124" s="20"/>
      <c r="B124" s="21"/>
      <c r="C124" s="22"/>
      <c r="D124" s="22"/>
    </row>
    <row r="125" spans="1:5" x14ac:dyDescent="0.25">
      <c r="A125" s="23"/>
      <c r="B125" s="24"/>
      <c r="C125" s="24"/>
      <c r="D125" s="24"/>
    </row>
    <row r="126" spans="1:5" s="16" customFormat="1" outlineLevel="2" x14ac:dyDescent="0.25">
      <c r="A126" s="18"/>
      <c r="B126" s="19"/>
      <c r="C126" s="19"/>
      <c r="D126" s="19"/>
    </row>
    <row r="127" spans="1:5" x14ac:dyDescent="0.25">
      <c r="A127" s="20"/>
      <c r="B127" s="21"/>
      <c r="C127" s="22"/>
      <c r="D127" s="22"/>
      <c r="E127" s="10"/>
    </row>
    <row r="128" spans="1:5" ht="16.5" customHeight="1" x14ac:dyDescent="0.25">
      <c r="A128" s="20"/>
      <c r="B128" s="21"/>
      <c r="C128" s="22"/>
      <c r="D128" s="22"/>
    </row>
    <row r="129" spans="1:4" x14ac:dyDescent="0.25">
      <c r="A129" s="20"/>
      <c r="B129" s="21"/>
      <c r="C129" s="22"/>
      <c r="D129" s="22"/>
    </row>
    <row r="130" spans="1:4" x14ac:dyDescent="0.25">
      <c r="A130" s="20"/>
      <c r="B130" s="21"/>
      <c r="C130" s="21"/>
      <c r="D130" s="22"/>
    </row>
  </sheetData>
  <mergeCells count="4">
    <mergeCell ref="A1:D1"/>
    <mergeCell ref="A15:D15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21" max="4" man="1"/>
  </rowBreaks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ленина 55</vt:lpstr>
      <vt:lpstr>'ленина 55'!Область_печати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2022-10-31T04:41:27Z</cp:lastPrinted>
  <dcterms:created xsi:type="dcterms:W3CDTF">2016-03-18T02:51:51Z</dcterms:created>
  <dcterms:modified xsi:type="dcterms:W3CDTF">2023-03-09T01:15:18Z</dcterms:modified>
</cp:coreProperties>
</file>